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youchi\2用地\10_業務委託\○R08設計書\木村\泊陸奥横浜停車場線道路改良工事\"/>
    </mc:Choice>
  </mc:AlternateContent>
  <xr:revisionPtr revIDLastSave="0" documentId="11_72CE4D88C004110080368B1B16AFCE70C2560EA2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0" i="1" l="1"/>
  <c r="G197" i="1"/>
  <c r="G194" i="1"/>
  <c r="G185" i="1"/>
  <c r="G182" i="1" s="1"/>
  <c r="G179" i="1" s="1"/>
  <c r="G206" i="1" s="1"/>
  <c r="G215" i="1" s="1"/>
  <c r="G167" i="1"/>
  <c r="G158" i="1"/>
  <c r="G152" i="1"/>
  <c r="G149" i="1" s="1"/>
  <c r="G146" i="1" s="1"/>
  <c r="G140" i="1"/>
  <c r="G137" i="1" s="1"/>
  <c r="G134" i="1" s="1"/>
  <c r="G128" i="1"/>
  <c r="G125" i="1"/>
  <c r="G122" i="1" s="1"/>
  <c r="G116" i="1"/>
  <c r="G113" i="1" s="1"/>
  <c r="G101" i="1"/>
  <c r="G89" i="1"/>
  <c r="G83" i="1"/>
  <c r="G77" i="1"/>
  <c r="G65" i="1"/>
  <c r="G53" i="1"/>
  <c r="G35" i="1"/>
  <c r="G26" i="1"/>
  <c r="G23" i="1"/>
  <c r="G20" i="1" l="1"/>
  <c r="G164" i="1" s="1"/>
  <c r="G173" i="1" s="1"/>
  <c r="G218" i="1" s="1"/>
</calcChain>
</file>

<file path=xl/sharedStrings.xml><?xml version="1.0" encoding="utf-8"?>
<sst xmlns="http://schemas.openxmlformats.org/spreadsheetml/2006/main" count="363" uniqueCount="91">
  <si>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</si>
  <si>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</si>
  <si>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</si>
  <si>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</si>
  <si>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</si>
  <si>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</si>
  <si>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</si>
  <si>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</si>
  <si>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電　第3号</t>
  </si>
  <si>
    <t>　業務名</t>
  </si>
  <si>
    <t>泊陸奥横浜停車場線道路改良用地測量・調査業務委託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</si>
  <si>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</si>
  <si>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</si>
  <si>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</si>
  <si>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</si>
  <si>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</si>
  <si>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</si>
  <si>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</si>
  <si>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</si>
  <si>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</si>
  <si>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</si>
  <si>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</si>
  <si>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</si>
  <si>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</si>
  <si>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</si>
  <si>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</si>
  <si>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</si>
  <si>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</si>
  <si>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</si>
  <si>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</si>
  <si>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</si>
  <si>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</si>
  <si>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</si>
  <si>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</si>
  <si>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</si>
  <si>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</si>
  <si>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</si>
  <si>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</si>
  <si>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</si>
  <si>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</si>
  <si>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</si>
  <si>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</si>
  <si>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</si>
  <si>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</si>
  <si>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</si>
  <si>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</si>
  <si>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</si>
  <si>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</si>
  <si>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</si>
  <si>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公共用地境界確定協議</t>
  </si>
  <si>
    <t>公共用地管理者との打合せ</t>
  </si>
  <si>
    <t>依頼書作成</t>
  </si>
  <si>
    <t>km</t>
  </si>
  <si>
    <t>協議書作成</t>
  </si>
  <si>
    <t>地積測量図作成等</t>
  </si>
  <si>
    <t>枚</t>
  </si>
  <si>
    <t>応用測量</t>
  </si>
  <si>
    <t>路線測量</t>
  </si>
  <si>
    <t>用地幅杭設置測量</t>
  </si>
  <si>
    <t>共通</t>
  </si>
  <si>
    <t>打合せ等</t>
  </si>
  <si>
    <t>打合せ</t>
  </si>
  <si>
    <t>中間3回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</si>
  <si>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</si>
  <si>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</si>
  <si>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</si>
  <si>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</si>
  <si>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</si>
  <si>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</si>
  <si>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</si>
  <si>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</si>
  <si>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</si>
  <si>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</si>
  <si>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</si>
  <si>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</si>
  <si>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</si>
  <si>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薪炭林調査</t>
  </si>
  <si>
    <t>傾斜地</t>
  </si>
  <si>
    <t>1000m2</t>
  </si>
  <si>
    <t>薪炭林算定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</si>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</sst>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3"/>
  <sheetViews>
    <sheetView tabSelected="1" topLeftCell="A14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G23+G113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G26+G35+G53+G65+G77+G83+G89+G101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1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29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28</v>
      </c>
      <c r="F34" s="18">
        <v>1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 t="s">
        <v>30</v>
      </c>
      <c r="D35" s="11"/>
      <c r="E35" s="15"/>
      <c r="F35" s="17"/>
      <c r="G35" s="44">
        <f>G38+G41+G44+G47+G50</f>
        <v>0</v>
      </c>
      <c r="H35" s="8" t="s">
        <v>24</v>
      </c>
      <c r="J35" s="22">
        <v>6</v>
      </c>
      <c r="K35" s="22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31</v>
      </c>
      <c r="E38" s="15"/>
      <c r="F38" s="19"/>
      <c r="G38" s="45"/>
      <c r="H38" s="8" t="s">
        <v>24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9"/>
      <c r="G39" s="45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32</v>
      </c>
      <c r="F40" s="20">
        <v>0.21</v>
      </c>
      <c r="G40" s="45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33</v>
      </c>
      <c r="E41" s="15"/>
      <c r="F41" s="19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9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32</v>
      </c>
      <c r="F43" s="20">
        <v>0.21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34</v>
      </c>
      <c r="E44" s="15"/>
      <c r="F44" s="19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9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32</v>
      </c>
      <c r="F46" s="20">
        <v>0.21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35</v>
      </c>
      <c r="E47" s="15"/>
      <c r="F47" s="19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9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32</v>
      </c>
      <c r="F49" s="20">
        <v>0.21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36</v>
      </c>
      <c r="E50" s="15"/>
      <c r="F50" s="19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9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32</v>
      </c>
      <c r="F52" s="20">
        <v>0.21</v>
      </c>
      <c r="G52" s="45"/>
      <c r="H52" s="21"/>
      <c r="J52" s="22"/>
      <c r="K52" s="22"/>
    </row>
    <row r="53" spans="1:11" ht="15" customHeight="1" x14ac:dyDescent="0.15">
      <c r="A53" s="9"/>
      <c r="B53" s="10"/>
      <c r="C53" s="10" t="s">
        <v>37</v>
      </c>
      <c r="D53" s="11"/>
      <c r="E53" s="15"/>
      <c r="F53" s="17"/>
      <c r="G53" s="44">
        <f>G56+G59+G62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38</v>
      </c>
      <c r="E56" s="15"/>
      <c r="F56" s="19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9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32</v>
      </c>
      <c r="F58" s="20">
        <v>2.86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37</v>
      </c>
      <c r="E59" s="15"/>
      <c r="F59" s="19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9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32</v>
      </c>
      <c r="F61" s="20">
        <v>2.86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39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32</v>
      </c>
      <c r="F64" s="20">
        <v>2.86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 t="s">
        <v>40</v>
      </c>
      <c r="D65" s="11"/>
      <c r="E65" s="15"/>
      <c r="F65" s="17"/>
      <c r="G65" s="44">
        <f>G68+G71+G74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41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32</v>
      </c>
      <c r="F70" s="20">
        <v>2.86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40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32</v>
      </c>
      <c r="F73" s="20">
        <v>2.86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42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32</v>
      </c>
      <c r="F76" s="20">
        <v>1.44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 t="s">
        <v>43</v>
      </c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43</v>
      </c>
      <c r="E80" s="15"/>
      <c r="F80" s="19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9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32</v>
      </c>
      <c r="F82" s="20">
        <v>2.86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 t="s">
        <v>44</v>
      </c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44</v>
      </c>
      <c r="E86" s="15"/>
      <c r="F86" s="19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9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32</v>
      </c>
      <c r="F88" s="20">
        <v>2.86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 t="s">
        <v>45</v>
      </c>
      <c r="D89" s="11"/>
      <c r="E89" s="15"/>
      <c r="F89" s="17"/>
      <c r="G89" s="44">
        <f>G92+G95+G98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46</v>
      </c>
      <c r="E92" s="15"/>
      <c r="F92" s="19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9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32</v>
      </c>
      <c r="F94" s="20">
        <v>2.86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/>
      <c r="D95" s="11" t="s">
        <v>47</v>
      </c>
      <c r="E95" s="15"/>
      <c r="F95" s="19"/>
      <c r="G95" s="45"/>
      <c r="H95" s="8" t="s">
        <v>24</v>
      </c>
      <c r="J95" s="22">
        <v>26</v>
      </c>
      <c r="K95" s="22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9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32</v>
      </c>
      <c r="F97" s="20">
        <v>2.86</v>
      </c>
      <c r="G97" s="45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48</v>
      </c>
      <c r="E98" s="15"/>
      <c r="F98" s="19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9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32</v>
      </c>
      <c r="F100" s="20">
        <v>1.44</v>
      </c>
      <c r="G100" s="45"/>
      <c r="H100" s="21"/>
      <c r="J100" s="22"/>
      <c r="K100" s="22"/>
    </row>
    <row r="101" spans="1:11" ht="15" customHeight="1" x14ac:dyDescent="0.15">
      <c r="A101" s="9"/>
      <c r="B101" s="10"/>
      <c r="C101" s="10" t="s">
        <v>49</v>
      </c>
      <c r="D101" s="11"/>
      <c r="E101" s="15"/>
      <c r="F101" s="17"/>
      <c r="G101" s="44">
        <f>G104+G107+G110</f>
        <v>0</v>
      </c>
      <c r="H101" s="8" t="s">
        <v>24</v>
      </c>
      <c r="J101" s="22">
        <v>28</v>
      </c>
      <c r="K101" s="22">
        <v>3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/>
      <c r="D104" s="11" t="s">
        <v>50</v>
      </c>
      <c r="E104" s="15"/>
      <c r="F104" s="17"/>
      <c r="G104" s="45"/>
      <c r="H104" s="8" t="s">
        <v>24</v>
      </c>
      <c r="J104" s="22">
        <v>29</v>
      </c>
      <c r="K104" s="22">
        <v>4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28</v>
      </c>
      <c r="F106" s="18">
        <v>1</v>
      </c>
      <c r="G106" s="45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51</v>
      </c>
      <c r="E107" s="15"/>
      <c r="F107" s="19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9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52</v>
      </c>
      <c r="F109" s="20">
        <v>1.36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/>
      <c r="D110" s="11" t="s">
        <v>53</v>
      </c>
      <c r="E110" s="15"/>
      <c r="F110" s="19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9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52</v>
      </c>
      <c r="F112" s="20">
        <v>1.36</v>
      </c>
      <c r="G112" s="45"/>
      <c r="H112" s="21"/>
      <c r="J112" s="22"/>
      <c r="K112" s="22"/>
    </row>
    <row r="113" spans="1:11" ht="15" customHeight="1" x14ac:dyDescent="0.15">
      <c r="A113" s="9"/>
      <c r="B113" s="10" t="s">
        <v>54</v>
      </c>
      <c r="C113" s="10"/>
      <c r="D113" s="11"/>
      <c r="E113" s="15"/>
      <c r="F113" s="17"/>
      <c r="G113" s="44">
        <f>G116</f>
        <v>0</v>
      </c>
      <c r="H113" s="8" t="s">
        <v>24</v>
      </c>
      <c r="J113" s="22">
        <v>32</v>
      </c>
      <c r="K113" s="22">
        <v>2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 t="s">
        <v>54</v>
      </c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54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55</v>
      </c>
      <c r="F121" s="18">
        <v>28</v>
      </c>
      <c r="G121" s="45"/>
      <c r="H121" s="21"/>
      <c r="J121" s="22"/>
      <c r="K121" s="22"/>
    </row>
    <row r="122" spans="1:11" ht="15" customHeight="1" x14ac:dyDescent="0.15">
      <c r="A122" s="9" t="s">
        <v>56</v>
      </c>
      <c r="B122" s="10"/>
      <c r="C122" s="10"/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1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 t="s">
        <v>57</v>
      </c>
      <c r="C125" s="10"/>
      <c r="D125" s="11"/>
      <c r="E125" s="15"/>
      <c r="F125" s="17"/>
      <c r="G125" s="44">
        <f>G128</f>
        <v>0</v>
      </c>
      <c r="H125" s="8" t="s">
        <v>24</v>
      </c>
      <c r="J125" s="22">
        <v>36</v>
      </c>
      <c r="K125" s="22">
        <v>2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9"/>
      <c r="B128" s="10"/>
      <c r="C128" s="10" t="s">
        <v>57</v>
      </c>
      <c r="D128" s="11"/>
      <c r="E128" s="15"/>
      <c r="F128" s="17"/>
      <c r="G128" s="44">
        <f>G131</f>
        <v>0</v>
      </c>
      <c r="H128" s="8" t="s">
        <v>24</v>
      </c>
      <c r="J128" s="22">
        <v>37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58</v>
      </c>
      <c r="E131" s="15"/>
      <c r="F131" s="19"/>
      <c r="G131" s="45"/>
      <c r="H131" s="8" t="s">
        <v>24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9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52</v>
      </c>
      <c r="F133" s="20">
        <v>1.06</v>
      </c>
      <c r="G133" s="45"/>
      <c r="H133" s="21"/>
      <c r="J133" s="22"/>
      <c r="K133" s="22"/>
    </row>
    <row r="134" spans="1:11" ht="15" customHeight="1" x14ac:dyDescent="0.15">
      <c r="A134" s="9" t="s">
        <v>59</v>
      </c>
      <c r="B134" s="10"/>
      <c r="C134" s="10"/>
      <c r="D134" s="11"/>
      <c r="E134" s="15"/>
      <c r="F134" s="17"/>
      <c r="G134" s="44">
        <f>G137</f>
        <v>0</v>
      </c>
      <c r="H134" s="8" t="s">
        <v>24</v>
      </c>
      <c r="J134" s="22">
        <v>39</v>
      </c>
      <c r="K134" s="22">
        <v>1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15">
      <c r="A137" s="9"/>
      <c r="B137" s="10" t="s">
        <v>59</v>
      </c>
      <c r="C137" s="10"/>
      <c r="D137" s="11"/>
      <c r="E137" s="15"/>
      <c r="F137" s="17"/>
      <c r="G137" s="44">
        <f>G140</f>
        <v>0</v>
      </c>
      <c r="H137" s="8" t="s">
        <v>24</v>
      </c>
      <c r="J137" s="22">
        <v>40</v>
      </c>
      <c r="K137" s="22">
        <v>2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15">
      <c r="A140" s="9"/>
      <c r="B140" s="10"/>
      <c r="C140" s="10" t="s">
        <v>60</v>
      </c>
      <c r="D140" s="11"/>
      <c r="E140" s="15"/>
      <c r="F140" s="17"/>
      <c r="G140" s="44">
        <f>G143</f>
        <v>0</v>
      </c>
      <c r="H140" s="8" t="s">
        <v>24</v>
      </c>
      <c r="J140" s="22">
        <v>41</v>
      </c>
      <c r="K140" s="22">
        <v>3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4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4"/>
      <c r="H142" s="21"/>
      <c r="J142" s="22"/>
      <c r="K142" s="22"/>
    </row>
    <row r="143" spans="1:11" ht="15" customHeight="1" x14ac:dyDescent="0.15">
      <c r="A143" s="9"/>
      <c r="B143" s="10"/>
      <c r="C143" s="10"/>
      <c r="D143" s="11" t="s">
        <v>61</v>
      </c>
      <c r="E143" s="15"/>
      <c r="F143" s="17"/>
      <c r="G143" s="45"/>
      <c r="H143" s="8" t="s">
        <v>24</v>
      </c>
      <c r="J143" s="22">
        <v>42</v>
      </c>
      <c r="K143" s="22">
        <v>4</v>
      </c>
    </row>
    <row r="144" spans="1:11" ht="15" customHeight="1" x14ac:dyDescent="0.15">
      <c r="A144" s="9"/>
      <c r="B144" s="10"/>
      <c r="C144" s="10"/>
      <c r="D144" s="11" t="s">
        <v>62</v>
      </c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28</v>
      </c>
      <c r="F145" s="18">
        <v>1</v>
      </c>
      <c r="G145" s="45"/>
      <c r="H145" s="21"/>
      <c r="J145" s="22"/>
      <c r="K145" s="22"/>
    </row>
    <row r="146" spans="1:11" ht="15" customHeight="1" x14ac:dyDescent="0.15">
      <c r="A146" s="9" t="s">
        <v>63</v>
      </c>
      <c r="B146" s="10"/>
      <c r="C146" s="10"/>
      <c r="D146" s="11"/>
      <c r="E146" s="15"/>
      <c r="F146" s="17"/>
      <c r="G146" s="44">
        <f>G149</f>
        <v>0</v>
      </c>
      <c r="H146" s="8" t="s">
        <v>24</v>
      </c>
      <c r="J146" s="22">
        <v>43</v>
      </c>
      <c r="K146" s="22">
        <v>1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4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4"/>
      <c r="H148" s="21"/>
      <c r="J148" s="22"/>
      <c r="K148" s="22"/>
    </row>
    <row r="149" spans="1:11" ht="15" customHeight="1" x14ac:dyDescent="0.15">
      <c r="A149" s="9"/>
      <c r="B149" s="10" t="s">
        <v>63</v>
      </c>
      <c r="C149" s="10"/>
      <c r="D149" s="11"/>
      <c r="E149" s="15"/>
      <c r="F149" s="17"/>
      <c r="G149" s="44">
        <f>G152+G158</f>
        <v>0</v>
      </c>
      <c r="H149" s="8" t="s">
        <v>24</v>
      </c>
      <c r="J149" s="22">
        <v>44</v>
      </c>
      <c r="K149" s="22">
        <v>2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15">
      <c r="A152" s="9"/>
      <c r="B152" s="10"/>
      <c r="C152" s="10" t="s">
        <v>64</v>
      </c>
      <c r="D152" s="11"/>
      <c r="E152" s="15"/>
      <c r="F152" s="17"/>
      <c r="G152" s="44">
        <f>G155</f>
        <v>0</v>
      </c>
      <c r="H152" s="8" t="s">
        <v>24</v>
      </c>
      <c r="J152" s="22">
        <v>45</v>
      </c>
      <c r="K152" s="22">
        <v>3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4"/>
      <c r="H154" s="21"/>
      <c r="J154" s="22"/>
      <c r="K154" s="22"/>
    </row>
    <row r="155" spans="1:11" ht="15" customHeight="1" x14ac:dyDescent="0.15">
      <c r="A155" s="9"/>
      <c r="B155" s="10"/>
      <c r="C155" s="10"/>
      <c r="D155" s="11" t="s">
        <v>65</v>
      </c>
      <c r="E155" s="15"/>
      <c r="F155" s="17"/>
      <c r="G155" s="45"/>
      <c r="H155" s="8" t="s">
        <v>24</v>
      </c>
      <c r="J155" s="22">
        <v>46</v>
      </c>
      <c r="K155" s="22">
        <v>4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5"/>
      <c r="H157" s="21"/>
      <c r="J157" s="22"/>
      <c r="K157" s="22"/>
    </row>
    <row r="158" spans="1:11" ht="15" customHeight="1" x14ac:dyDescent="0.15">
      <c r="A158" s="9"/>
      <c r="B158" s="10"/>
      <c r="C158" s="10" t="s">
        <v>66</v>
      </c>
      <c r="D158" s="11"/>
      <c r="E158" s="15"/>
      <c r="F158" s="17"/>
      <c r="G158" s="44">
        <f>G161</f>
        <v>0</v>
      </c>
      <c r="H158" s="8" t="s">
        <v>24</v>
      </c>
      <c r="J158" s="22">
        <v>47</v>
      </c>
      <c r="K158" s="22">
        <v>3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15">
      <c r="A161" s="9"/>
      <c r="B161" s="10"/>
      <c r="C161" s="10"/>
      <c r="D161" s="11" t="s">
        <v>67</v>
      </c>
      <c r="E161" s="15"/>
      <c r="F161" s="17"/>
      <c r="G161" s="45"/>
      <c r="H161" s="8" t="s">
        <v>24</v>
      </c>
      <c r="J161" s="22">
        <v>48</v>
      </c>
      <c r="K161" s="22">
        <v>4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5"/>
      <c r="H163" s="21"/>
      <c r="J163" s="22"/>
      <c r="K163" s="22"/>
    </row>
    <row r="164" spans="1:11" ht="15" customHeight="1" x14ac:dyDescent="0.15">
      <c r="A164" s="9" t="s">
        <v>68</v>
      </c>
      <c r="B164" s="10"/>
      <c r="C164" s="10"/>
      <c r="D164" s="11"/>
      <c r="E164" s="15"/>
      <c r="F164" s="17"/>
      <c r="G164" s="44">
        <f>G17+G20+G122+G134+G146</f>
        <v>0</v>
      </c>
      <c r="H164" s="8" t="s">
        <v>24</v>
      </c>
      <c r="J164" s="22">
        <v>49</v>
      </c>
      <c r="K164" s="22"/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4"/>
      <c r="H166" s="21"/>
      <c r="J166" s="22"/>
      <c r="K166" s="22"/>
    </row>
    <row r="167" spans="1:11" ht="15" customHeight="1" x14ac:dyDescent="0.15">
      <c r="A167" s="9" t="s">
        <v>69</v>
      </c>
      <c r="B167" s="10"/>
      <c r="C167" s="10"/>
      <c r="D167" s="11"/>
      <c r="E167" s="15"/>
      <c r="F167" s="17"/>
      <c r="G167" s="44">
        <f>G170</f>
        <v>0</v>
      </c>
      <c r="H167" s="8" t="s">
        <v>24</v>
      </c>
      <c r="J167" s="22">
        <v>50</v>
      </c>
      <c r="K167" s="22"/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4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4"/>
      <c r="H169" s="21"/>
      <c r="J169" s="22"/>
      <c r="K169" s="22"/>
    </row>
    <row r="170" spans="1:11" ht="15" customHeight="1" x14ac:dyDescent="0.15">
      <c r="A170" s="9"/>
      <c r="B170" s="10" t="s">
        <v>70</v>
      </c>
      <c r="C170" s="10"/>
      <c r="D170" s="11"/>
      <c r="E170" s="15"/>
      <c r="F170" s="17"/>
      <c r="G170" s="45"/>
      <c r="H170" s="8" t="s">
        <v>24</v>
      </c>
      <c r="J170" s="22">
        <v>51</v>
      </c>
      <c r="K170" s="22"/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5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5"/>
      <c r="H172" s="21"/>
      <c r="J172" s="22"/>
      <c r="K172" s="22"/>
    </row>
    <row r="173" spans="1:11" ht="15" customHeight="1" x14ac:dyDescent="0.15">
      <c r="A173" s="9" t="s">
        <v>71</v>
      </c>
      <c r="B173" s="10"/>
      <c r="C173" s="10"/>
      <c r="D173" s="11"/>
      <c r="E173" s="15"/>
      <c r="F173" s="17"/>
      <c r="G173" s="44">
        <f>G164+G167</f>
        <v>0</v>
      </c>
      <c r="H173" s="8" t="s">
        <v>24</v>
      </c>
      <c r="J173" s="22">
        <v>52</v>
      </c>
      <c r="K173" s="22"/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x14ac:dyDescent="0.4">
      <c r="A176" s="41" t="s">
        <v>72</v>
      </c>
      <c r="B176" s="38"/>
      <c r="C176" s="38"/>
      <c r="D176" s="38"/>
      <c r="E176" s="38"/>
      <c r="F176" s="38"/>
      <c r="G176" s="38"/>
      <c r="H176" s="42"/>
    </row>
    <row r="177" spans="1:11" x14ac:dyDescent="0.4">
      <c r="A177" s="41"/>
      <c r="B177" s="38"/>
      <c r="C177" s="38"/>
      <c r="D177" s="38"/>
      <c r="E177" s="38"/>
      <c r="F177" s="38"/>
      <c r="G177" s="38"/>
      <c r="H177" s="42"/>
    </row>
    <row r="178" spans="1:11" x14ac:dyDescent="0.4">
      <c r="A178" s="43"/>
      <c r="B178" s="43"/>
      <c r="C178" s="43"/>
      <c r="D178" s="43"/>
      <c r="E178" s="43"/>
      <c r="F178" s="43"/>
      <c r="G178" s="43"/>
      <c r="H178" s="42"/>
    </row>
    <row r="179" spans="1:11" ht="15" customHeight="1" x14ac:dyDescent="0.15">
      <c r="A179" s="9" t="s">
        <v>73</v>
      </c>
      <c r="B179" s="10"/>
      <c r="C179" s="10"/>
      <c r="D179" s="11"/>
      <c r="E179" s="15"/>
      <c r="F179" s="17"/>
      <c r="G179" s="44">
        <f>G182</f>
        <v>0</v>
      </c>
      <c r="H179" s="8" t="s">
        <v>24</v>
      </c>
      <c r="J179" s="22">
        <v>53</v>
      </c>
      <c r="K179" s="22">
        <v>1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4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4"/>
      <c r="H181" s="21"/>
      <c r="J181" s="22"/>
      <c r="K181" s="22"/>
    </row>
    <row r="182" spans="1:11" ht="15" customHeight="1" x14ac:dyDescent="0.15">
      <c r="A182" s="9"/>
      <c r="B182" s="10" t="s">
        <v>74</v>
      </c>
      <c r="C182" s="10"/>
      <c r="D182" s="11"/>
      <c r="E182" s="15"/>
      <c r="F182" s="17"/>
      <c r="G182" s="44">
        <f>G185</f>
        <v>0</v>
      </c>
      <c r="H182" s="8" t="s">
        <v>24</v>
      </c>
      <c r="J182" s="22">
        <v>54</v>
      </c>
      <c r="K182" s="22">
        <v>2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15">
      <c r="A185" s="9"/>
      <c r="B185" s="10"/>
      <c r="C185" s="10" t="s">
        <v>75</v>
      </c>
      <c r="D185" s="11"/>
      <c r="E185" s="15"/>
      <c r="F185" s="17"/>
      <c r="G185" s="44">
        <f>G188+G191</f>
        <v>0</v>
      </c>
      <c r="H185" s="8" t="s">
        <v>24</v>
      </c>
      <c r="J185" s="22">
        <v>55</v>
      </c>
      <c r="K185" s="22">
        <v>3</v>
      </c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4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4"/>
      <c r="H187" s="21"/>
      <c r="J187" s="22"/>
      <c r="K187" s="22"/>
    </row>
    <row r="188" spans="1:11" ht="15" customHeight="1" x14ac:dyDescent="0.15">
      <c r="A188" s="9"/>
      <c r="B188" s="10"/>
      <c r="C188" s="10"/>
      <c r="D188" s="11" t="s">
        <v>76</v>
      </c>
      <c r="E188" s="15"/>
      <c r="F188" s="19"/>
      <c r="G188" s="45"/>
      <c r="H188" s="8" t="s">
        <v>24</v>
      </c>
      <c r="J188" s="22">
        <v>56</v>
      </c>
      <c r="K188" s="22">
        <v>4</v>
      </c>
    </row>
    <row r="189" spans="1:11" ht="15" customHeight="1" x14ac:dyDescent="0.15">
      <c r="A189" s="9"/>
      <c r="B189" s="10"/>
      <c r="C189" s="10"/>
      <c r="D189" s="11" t="s">
        <v>77</v>
      </c>
      <c r="E189" s="15" t="s">
        <v>24</v>
      </c>
      <c r="F189" s="19"/>
      <c r="G189" s="45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78</v>
      </c>
      <c r="F190" s="20">
        <v>8.7100000000000009</v>
      </c>
      <c r="G190" s="45"/>
      <c r="H190" s="21"/>
      <c r="J190" s="22"/>
      <c r="K190" s="22"/>
    </row>
    <row r="191" spans="1:11" ht="15" customHeight="1" x14ac:dyDescent="0.15">
      <c r="A191" s="9"/>
      <c r="B191" s="10"/>
      <c r="C191" s="10"/>
      <c r="D191" s="11" t="s">
        <v>79</v>
      </c>
      <c r="E191" s="15"/>
      <c r="F191" s="19"/>
      <c r="G191" s="45"/>
      <c r="H191" s="8" t="s">
        <v>24</v>
      </c>
      <c r="J191" s="22">
        <v>57</v>
      </c>
      <c r="K191" s="22">
        <v>4</v>
      </c>
    </row>
    <row r="192" spans="1:11" ht="15" customHeight="1" x14ac:dyDescent="0.15">
      <c r="A192" s="9"/>
      <c r="B192" s="10"/>
      <c r="C192" s="10"/>
      <c r="D192" s="11" t="s">
        <v>77</v>
      </c>
      <c r="E192" s="15" t="s">
        <v>24</v>
      </c>
      <c r="F192" s="19"/>
      <c r="G192" s="45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78</v>
      </c>
      <c r="F193" s="20">
        <v>8.7100000000000009</v>
      </c>
      <c r="G193" s="45"/>
      <c r="H193" s="21"/>
      <c r="J193" s="22"/>
      <c r="K193" s="22"/>
    </row>
    <row r="194" spans="1:11" ht="15" customHeight="1" x14ac:dyDescent="0.15">
      <c r="A194" s="9" t="s">
        <v>63</v>
      </c>
      <c r="B194" s="10"/>
      <c r="C194" s="10"/>
      <c r="D194" s="11"/>
      <c r="E194" s="15"/>
      <c r="F194" s="17"/>
      <c r="G194" s="44">
        <f>G197</f>
        <v>0</v>
      </c>
      <c r="H194" s="8" t="s">
        <v>24</v>
      </c>
      <c r="J194" s="22">
        <v>58</v>
      </c>
      <c r="K194" s="22">
        <v>1</v>
      </c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4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4"/>
      <c r="H196" s="21"/>
      <c r="J196" s="22"/>
      <c r="K196" s="22"/>
    </row>
    <row r="197" spans="1:11" ht="15" customHeight="1" x14ac:dyDescent="0.15">
      <c r="A197" s="9"/>
      <c r="B197" s="10" t="s">
        <v>63</v>
      </c>
      <c r="C197" s="10"/>
      <c r="D197" s="11"/>
      <c r="E197" s="15"/>
      <c r="F197" s="17"/>
      <c r="G197" s="44">
        <f>G200</f>
        <v>0</v>
      </c>
      <c r="H197" s="8" t="s">
        <v>24</v>
      </c>
      <c r="J197" s="22">
        <v>59</v>
      </c>
      <c r="K197" s="22">
        <v>2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4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44"/>
      <c r="H199" s="21"/>
      <c r="J199" s="22"/>
      <c r="K199" s="22"/>
    </row>
    <row r="200" spans="1:11" ht="15" customHeight="1" x14ac:dyDescent="0.15">
      <c r="A200" s="9"/>
      <c r="B200" s="10"/>
      <c r="C200" s="10" t="s">
        <v>64</v>
      </c>
      <c r="D200" s="11"/>
      <c r="E200" s="15"/>
      <c r="F200" s="17"/>
      <c r="G200" s="44">
        <f>G203</f>
        <v>0</v>
      </c>
      <c r="H200" s="8" t="s">
        <v>24</v>
      </c>
      <c r="J200" s="22">
        <v>60</v>
      </c>
      <c r="K200" s="22">
        <v>3</v>
      </c>
    </row>
    <row r="201" spans="1:11" ht="15" customHeight="1" x14ac:dyDescent="0.15">
      <c r="A201" s="9"/>
      <c r="B201" s="10"/>
      <c r="C201" s="10"/>
      <c r="D201" s="11"/>
      <c r="E201" s="15" t="s">
        <v>24</v>
      </c>
      <c r="F201" s="17"/>
      <c r="G201" s="44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25</v>
      </c>
      <c r="F202" s="18">
        <v>1</v>
      </c>
      <c r="G202" s="44"/>
      <c r="H202" s="21"/>
      <c r="J202" s="22"/>
      <c r="K202" s="22"/>
    </row>
    <row r="203" spans="1:11" ht="15" customHeight="1" x14ac:dyDescent="0.15">
      <c r="A203" s="9"/>
      <c r="B203" s="10"/>
      <c r="C203" s="10"/>
      <c r="D203" s="11" t="s">
        <v>65</v>
      </c>
      <c r="E203" s="15"/>
      <c r="F203" s="17"/>
      <c r="G203" s="45"/>
      <c r="H203" s="8" t="s">
        <v>24</v>
      </c>
      <c r="J203" s="22">
        <v>61</v>
      </c>
      <c r="K203" s="22">
        <v>4</v>
      </c>
    </row>
    <row r="204" spans="1:11" ht="15" customHeight="1" x14ac:dyDescent="0.15">
      <c r="A204" s="9"/>
      <c r="B204" s="10"/>
      <c r="C204" s="10"/>
      <c r="D204" s="11"/>
      <c r="E204" s="15" t="s">
        <v>24</v>
      </c>
      <c r="F204" s="17"/>
      <c r="G204" s="45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25</v>
      </c>
      <c r="F205" s="18">
        <v>1</v>
      </c>
      <c r="G205" s="45"/>
      <c r="H205" s="21"/>
      <c r="J205" s="22"/>
      <c r="K205" s="22"/>
    </row>
    <row r="206" spans="1:11" ht="15" customHeight="1" x14ac:dyDescent="0.15">
      <c r="A206" s="9" t="s">
        <v>80</v>
      </c>
      <c r="B206" s="10"/>
      <c r="C206" s="10"/>
      <c r="D206" s="11"/>
      <c r="E206" s="15"/>
      <c r="F206" s="17"/>
      <c r="G206" s="44">
        <f>G176+G179+G194</f>
        <v>0</v>
      </c>
      <c r="H206" s="8" t="s">
        <v>24</v>
      </c>
      <c r="J206" s="22">
        <v>62</v>
      </c>
      <c r="K206" s="22"/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44"/>
      <c r="H207" s="8" t="s">
        <v>24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25</v>
      </c>
      <c r="F208" s="18">
        <v>1</v>
      </c>
      <c r="G208" s="44"/>
      <c r="H208" s="21"/>
      <c r="J208" s="22"/>
      <c r="K208" s="22"/>
    </row>
    <row r="209" spans="1:11" ht="15" customHeight="1" x14ac:dyDescent="0.15">
      <c r="A209" s="9" t="s">
        <v>81</v>
      </c>
      <c r="B209" s="10"/>
      <c r="C209" s="10"/>
      <c r="D209" s="11"/>
      <c r="E209" s="15"/>
      <c r="F209" s="17"/>
      <c r="G209" s="45"/>
      <c r="H209" s="8" t="s">
        <v>24</v>
      </c>
      <c r="J209" s="22">
        <v>63</v>
      </c>
      <c r="K209" s="22"/>
    </row>
    <row r="210" spans="1:11" ht="15" customHeight="1" x14ac:dyDescent="0.15">
      <c r="A210" s="9"/>
      <c r="B210" s="10"/>
      <c r="C210" s="10"/>
      <c r="D210" s="11"/>
      <c r="E210" s="15" t="s">
        <v>24</v>
      </c>
      <c r="F210" s="17"/>
      <c r="G210" s="45"/>
      <c r="H210" s="8" t="s">
        <v>24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25</v>
      </c>
      <c r="F211" s="18">
        <v>1</v>
      </c>
      <c r="G211" s="45"/>
      <c r="H211" s="21"/>
      <c r="J211" s="22"/>
      <c r="K211" s="22"/>
    </row>
    <row r="212" spans="1:11" ht="15" customHeight="1" x14ac:dyDescent="0.15">
      <c r="A212" s="9" t="s">
        <v>82</v>
      </c>
      <c r="B212" s="10"/>
      <c r="C212" s="10"/>
      <c r="D212" s="11"/>
      <c r="E212" s="15"/>
      <c r="F212" s="17"/>
      <c r="G212" s="45"/>
      <c r="H212" s="8" t="s">
        <v>24</v>
      </c>
      <c r="J212" s="22">
        <v>64</v>
      </c>
      <c r="K212" s="22"/>
    </row>
    <row r="213" spans="1:11" ht="15" customHeight="1" x14ac:dyDescent="0.15">
      <c r="A213" s="9"/>
      <c r="B213" s="10"/>
      <c r="C213" s="10"/>
      <c r="D213" s="11"/>
      <c r="E213" s="15" t="s">
        <v>24</v>
      </c>
      <c r="F213" s="17"/>
      <c r="G213" s="45"/>
      <c r="H213" s="8" t="s">
        <v>24</v>
      </c>
      <c r="J213" s="22"/>
      <c r="K213" s="22"/>
    </row>
    <row r="214" spans="1:11" ht="15" customHeight="1" x14ac:dyDescent="0.15">
      <c r="A214" s="12"/>
      <c r="B214" s="13"/>
      <c r="C214" s="13"/>
      <c r="D214" s="14"/>
      <c r="E214" s="16" t="s">
        <v>25</v>
      </c>
      <c r="F214" s="18">
        <v>1</v>
      </c>
      <c r="G214" s="45"/>
      <c r="H214" s="21"/>
      <c r="J214" s="22"/>
      <c r="K214" s="22"/>
    </row>
    <row r="215" spans="1:11" ht="15" customHeight="1" x14ac:dyDescent="0.15">
      <c r="A215" s="9" t="s">
        <v>83</v>
      </c>
      <c r="B215" s="10"/>
      <c r="C215" s="10"/>
      <c r="D215" s="11"/>
      <c r="E215" s="15"/>
      <c r="F215" s="17"/>
      <c r="G215" s="44">
        <f>G206+G209+G212</f>
        <v>0</v>
      </c>
      <c r="H215" s="8" t="s">
        <v>24</v>
      </c>
      <c r="J215" s="22">
        <v>65</v>
      </c>
      <c r="K215" s="22"/>
    </row>
    <row r="216" spans="1:11" ht="15" customHeight="1" x14ac:dyDescent="0.15">
      <c r="A216" s="9"/>
      <c r="B216" s="10"/>
      <c r="C216" s="10"/>
      <c r="D216" s="11"/>
      <c r="E216" s="15" t="s">
        <v>24</v>
      </c>
      <c r="F216" s="17"/>
      <c r="G216" s="44"/>
      <c r="H216" s="8" t="s">
        <v>24</v>
      </c>
      <c r="J216" s="22"/>
      <c r="K216" s="22"/>
    </row>
    <row r="217" spans="1:11" ht="15" customHeight="1" x14ac:dyDescent="0.15">
      <c r="A217" s="12"/>
      <c r="B217" s="13"/>
      <c r="C217" s="13"/>
      <c r="D217" s="14"/>
      <c r="E217" s="16" t="s">
        <v>25</v>
      </c>
      <c r="F217" s="18">
        <v>1</v>
      </c>
      <c r="G217" s="44"/>
      <c r="H217" s="21"/>
      <c r="J217" s="22"/>
      <c r="K217" s="22"/>
    </row>
    <row r="218" spans="1:11" ht="15" customHeight="1" x14ac:dyDescent="0.15">
      <c r="A218" s="23" t="s">
        <v>84</v>
      </c>
      <c r="B218" s="24"/>
      <c r="C218" s="24"/>
      <c r="D218" s="25"/>
      <c r="E218" s="29"/>
      <c r="F218" s="31"/>
      <c r="G218" s="46">
        <f>G173+G215</f>
        <v>0</v>
      </c>
      <c r="H218" s="33" t="s">
        <v>24</v>
      </c>
      <c r="J218" s="22">
        <v>66</v>
      </c>
      <c r="K218" s="22">
        <v>30</v>
      </c>
    </row>
    <row r="219" spans="1:11" ht="15" customHeight="1" x14ac:dyDescent="0.15">
      <c r="A219" s="9"/>
      <c r="B219" s="10"/>
      <c r="C219" s="10"/>
      <c r="D219" s="11"/>
      <c r="E219" s="15" t="s">
        <v>24</v>
      </c>
      <c r="F219" s="17"/>
      <c r="G219" s="46"/>
      <c r="H219" s="8" t="s">
        <v>24</v>
      </c>
    </row>
    <row r="220" spans="1:11" ht="15" customHeight="1" x14ac:dyDescent="0.15">
      <c r="A220" s="26"/>
      <c r="B220" s="27"/>
      <c r="C220" s="27"/>
      <c r="D220" s="28"/>
      <c r="E220" s="30" t="s">
        <v>25</v>
      </c>
      <c r="F220" s="32">
        <v>1</v>
      </c>
      <c r="G220" s="46"/>
      <c r="H220" s="34"/>
    </row>
    <row r="221" spans="1:11" x14ac:dyDescent="0.15">
      <c r="A221" s="35" t="s">
        <v>85</v>
      </c>
      <c r="B221" s="36" t="s">
        <v>86</v>
      </c>
      <c r="J221" s="22">
        <v>99999</v>
      </c>
    </row>
    <row r="222" spans="1:11" x14ac:dyDescent="0.15">
      <c r="A222" s="35" t="s">
        <v>87</v>
      </c>
      <c r="B222" s="36" t="s">
        <v>88</v>
      </c>
    </row>
    <row r="223" spans="1:11" x14ac:dyDescent="0.15">
      <c r="A223" s="35" t="s">
        <v>89</v>
      </c>
      <c r="B223" s="36" t="s">
        <v>90</v>
      </c>
    </row>
  </sheetData>
  <sheetProtection password="E69E" sheet="1" objects="1" scenarios="1"/>
  <mergeCells count="77">
    <mergeCell ref="G218:G220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A176:H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3" manualBreakCount="3">
    <brk id="76" max="16383" man="1"/>
    <brk id="150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木村　透生</cp:lastModifiedBy>
  <cp:lastPrinted>2026-05-28T07:25:00Z</cp:lastPrinted>
  <dcterms:created xsi:type="dcterms:W3CDTF">2026-05-28T06:28:14Z</dcterms:created>
  <dcterms:modified xsi:type="dcterms:W3CDTF">2026-05-28T07:36:41Z</dcterms:modified>
</cp:coreProperties>
</file>